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\\dars.local\fs\Skupni\nabava\RAZPISNE DOKUMENTACIJE\2026\2026-000119 JVO sistem K-light in zaščitne ograje\02_RD\06_RD čistopis\"/>
    </mc:Choice>
  </mc:AlternateContent>
  <xr:revisionPtr revIDLastSave="0" documentId="8_{865B562F-015E-4CA7-A071-DEE49773C64F}" xr6:coauthVersionLast="47" xr6:coauthVersionMax="47" xr10:uidLastSave="{00000000-0000-0000-0000-000000000000}"/>
  <bookViews>
    <workbookView xWindow="-108" yWindow="-108" windowWidth="23256" windowHeight="13896" xr2:uid="{32163A9E-88CF-49CF-957F-F27A9468763B}"/>
  </bookViews>
  <sheets>
    <sheet name="Lis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01" i="1" l="1"/>
  <c r="E100" i="1"/>
  <c r="E99" i="1"/>
  <c r="E98" i="1"/>
  <c r="F94" i="1"/>
  <c r="F93" i="1"/>
  <c r="F78" i="1"/>
  <c r="F79" i="1"/>
  <c r="F80" i="1"/>
  <c r="F81" i="1"/>
  <c r="F82" i="1"/>
  <c r="F83" i="1"/>
  <c r="F84" i="1"/>
  <c r="F85" i="1"/>
  <c r="F86" i="1"/>
  <c r="F87" i="1"/>
  <c r="F88" i="1"/>
  <c r="F89" i="1"/>
  <c r="F77" i="1"/>
  <c r="E68" i="1"/>
  <c r="E67" i="1"/>
  <c r="E66" i="1"/>
  <c r="E65" i="1"/>
  <c r="F59" i="1"/>
  <c r="F44" i="1"/>
  <c r="F45" i="1"/>
  <c r="F46" i="1"/>
  <c r="F47" i="1"/>
  <c r="F48" i="1"/>
  <c r="F49" i="1"/>
  <c r="F50" i="1"/>
  <c r="F51" i="1"/>
  <c r="F52" i="1"/>
  <c r="F53" i="1"/>
  <c r="F54" i="1"/>
  <c r="F55" i="1"/>
  <c r="F43" i="1"/>
  <c r="F95" i="1" l="1"/>
  <c r="F90" i="1"/>
  <c r="F56" i="1"/>
  <c r="F30" i="1"/>
  <c r="D101" i="1"/>
  <c r="F101" i="1" s="1"/>
  <c r="D100" i="1"/>
  <c r="F100" i="1" s="1"/>
  <c r="D99" i="1"/>
  <c r="F99" i="1" s="1"/>
  <c r="D98" i="1"/>
  <c r="F98" i="1" s="1"/>
  <c r="D68" i="1"/>
  <c r="D67" i="1"/>
  <c r="D66" i="1"/>
  <c r="D65" i="1"/>
  <c r="F102" i="1" l="1"/>
  <c r="F103" i="1"/>
  <c r="F27" i="1" s="1"/>
  <c r="F66" i="1"/>
  <c r="F67" i="1"/>
  <c r="F65" i="1"/>
  <c r="F68" i="1"/>
  <c r="F60" i="1"/>
  <c r="F61" i="1" s="1"/>
  <c r="F69" i="1" l="1"/>
  <c r="F70" i="1" s="1"/>
  <c r="F24" i="1" l="1"/>
  <c r="F32" i="1" s="1"/>
  <c r="F111" i="1"/>
</calcChain>
</file>

<file path=xl/sharedStrings.xml><?xml version="1.0" encoding="utf-8"?>
<sst xmlns="http://schemas.openxmlformats.org/spreadsheetml/2006/main" count="159" uniqueCount="67">
  <si>
    <t>Zap št.</t>
  </si>
  <si>
    <t>Material:</t>
  </si>
  <si>
    <t>ME</t>
  </si>
  <si>
    <t>kol.</t>
  </si>
  <si>
    <t>Cena/ME</t>
  </si>
  <si>
    <t>SKUPAJ</t>
  </si>
  <si>
    <t>Odbojnik 4340 mm</t>
  </si>
  <si>
    <t>kos</t>
  </si>
  <si>
    <t>Letev-ojačitvena podloga za odbojnikom</t>
  </si>
  <si>
    <t>Distančnik</t>
  </si>
  <si>
    <t xml:space="preserve"> Steber C 120 h= 1500 mm</t>
  </si>
  <si>
    <t>Ploščica 70x40x4mm</t>
  </si>
  <si>
    <t>Ploščica 190x50x4</t>
  </si>
  <si>
    <t xml:space="preserve">Vijak M16x40mm , podložka, matica </t>
  </si>
  <si>
    <t xml:space="preserve">Vijak M16x30mm , podložka, matica </t>
  </si>
  <si>
    <t>Vijak M10x30mm,podložka,matica</t>
  </si>
  <si>
    <t>Vijak TOGE TSM M16/B18</t>
  </si>
  <si>
    <t>Masa za betonski vijak TSM</t>
  </si>
  <si>
    <t>Steber C 120 s podl. ploščo h= 510 mm</t>
  </si>
  <si>
    <t>Ploščica na podložni plošči 200 x 50 x 5mm</t>
  </si>
  <si>
    <t>Material skupaj:</t>
  </si>
  <si>
    <t>Dobava in montaža</t>
  </si>
  <si>
    <t>Dobava in montaža JVO H1 W4 K-Light na bankini</t>
  </si>
  <si>
    <t>m</t>
  </si>
  <si>
    <t>Dobava in montaža JVO H1 W4 K-Light na objektu</t>
  </si>
  <si>
    <t>Dobava in montaža skupaj:</t>
  </si>
  <si>
    <t>Dodatki</t>
  </si>
  <si>
    <t>1.1.</t>
  </si>
  <si>
    <t>Dodatek za delo ponoči in med prazniki</t>
  </si>
  <si>
    <t>m1</t>
  </si>
  <si>
    <t>1.2.</t>
  </si>
  <si>
    <t>Dodatek za interventno popravilo</t>
  </si>
  <si>
    <t>2.1.</t>
  </si>
  <si>
    <t>2.2.</t>
  </si>
  <si>
    <t>Dodatki skupaj:</t>
  </si>
  <si>
    <t xml:space="preserve">Steber C 120 h=2000 mm </t>
  </si>
  <si>
    <t>Steber C 120 h=1010 mm s podl.ploščo</t>
  </si>
  <si>
    <t>TOGE betonski vijaki TSM M16B18</t>
  </si>
  <si>
    <t xml:space="preserve">kos </t>
  </si>
  <si>
    <t>Ploščica 190x50x4mm</t>
  </si>
  <si>
    <t>Ploščica na podl.plošči 200x50x5</t>
  </si>
  <si>
    <t>Vijak M16x40mm, podložka,matica</t>
  </si>
  <si>
    <t>Vijak M16x30mm, podložka,matica</t>
  </si>
  <si>
    <t>Vijak M10x30mm s heksag. glavo-4.6, podložka,matica</t>
  </si>
  <si>
    <t>Dobava in montaža JVO H2 W4 Light na bankini</t>
  </si>
  <si>
    <t xml:space="preserve">m </t>
  </si>
  <si>
    <t>Dobava in montaža JVO H2 W4 Light na objektu</t>
  </si>
  <si>
    <t>A./</t>
  </si>
  <si>
    <t>SKUPAJ tip H1W4:</t>
  </si>
  <si>
    <t>SKUPAJ tip H2W4:</t>
  </si>
  <si>
    <t>SKUPAJ Razno:</t>
  </si>
  <si>
    <t>R E K A P I T U L A C I J A</t>
  </si>
  <si>
    <t>K-light tip H1W4</t>
  </si>
  <si>
    <t>K-light tip H2W4</t>
  </si>
  <si>
    <t>JVO sistem K-Light: nivo zadrževanja H2 delovna širina W4 zabita v bankino oz. sidrana v objekt</t>
  </si>
  <si>
    <t>JVO sistem K-Light: nivo zadrževanja H1 delovna širina W4 zabita v bankino oz. sidrana v objekt</t>
  </si>
  <si>
    <t>K-light - Razno</t>
  </si>
  <si>
    <t>JVO sistem K-Light: Razno</t>
  </si>
  <si>
    <t>A1./</t>
  </si>
  <si>
    <t>A2./</t>
  </si>
  <si>
    <t>A3./</t>
  </si>
  <si>
    <t>Sklop A: Jeklene varnostne ograje sistema K-light</t>
  </si>
  <si>
    <t>Skupaj Sklop A:</t>
  </si>
  <si>
    <t>PRILOGA 4</t>
  </si>
  <si>
    <t>Ponudbeni predračun</t>
  </si>
  <si>
    <t>Material in storitve za vse nestandardne elemente JVO sistema K-light, ki niso specificirani v Ponudbenem predračunu; izvedba po potrditvi Ponudbe izvajalca,
vrednost postavke je fiksna in je ponudnik ne sme spreminjati!</t>
  </si>
  <si>
    <t>P O N U D B E N I     P R E D R A Č U N - Sklop 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</si>
</sst>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8" formatCode="#,##0.00\ &quot;€&quot;;[Red]\-#,##0.00\ &quot;€&quot;"/>
    <numFmt numFmtId="164" formatCode="#,##0.0000\ &quot;€&quot;"/>
    <numFmt numFmtId="165" formatCode="#,##0.00\ &quot;€&quot;"/>
  </numFmts>
  <fonts count="19" x14ac:knownFonts="1">
    <font>
      <sz val="11"/>
      <color theme="1"/>
      <name val="Aptos Narrow"/>
      <family val="2"/>
      <charset val="238"/>
      <scheme val="minor"/>
    </font>
    <font>
      <b/>
      <i/>
      <sz val="20"/>
      <name val="Aptos Narrow"/>
      <family val="2"/>
      <charset val="238"/>
      <scheme val="minor"/>
    </font>
    <font>
      <b/>
      <i/>
      <sz val="20"/>
      <color theme="1"/>
      <name val="Aptos Narrow"/>
      <family val="2"/>
      <charset val="238"/>
      <scheme val="minor"/>
    </font>
    <font>
      <sz val="14"/>
      <name val="Aptos Narrow"/>
      <family val="2"/>
      <charset val="238"/>
      <scheme val="minor"/>
    </font>
    <font>
      <b/>
      <sz val="14"/>
      <name val="Aptos Narrow"/>
      <family val="2"/>
      <charset val="238"/>
      <scheme val="minor"/>
    </font>
    <font>
      <b/>
      <sz val="14"/>
      <color theme="0"/>
      <name val="Aptos Narrow"/>
      <family val="2"/>
      <charset val="238"/>
      <scheme val="minor"/>
    </font>
    <font>
      <b/>
      <sz val="14"/>
      <color theme="1"/>
      <name val="Calibri"/>
      <family val="2"/>
      <charset val="238"/>
    </font>
    <font>
      <b/>
      <sz val="14"/>
      <color theme="1"/>
      <name val="Aptos Narrow"/>
      <family val="2"/>
      <scheme val="minor"/>
    </font>
    <font>
      <b/>
      <sz val="14"/>
      <name val="Aptos Narrow"/>
      <family val="2"/>
      <scheme val="minor"/>
    </font>
    <font>
      <sz val="16"/>
      <color theme="1"/>
      <name val="Aptos Narrow"/>
      <family val="2"/>
      <charset val="238"/>
      <scheme val="minor"/>
    </font>
    <font>
      <sz val="14"/>
      <color theme="1"/>
      <name val="Aptos Narrow"/>
      <family val="2"/>
      <charset val="238"/>
      <scheme val="minor"/>
    </font>
    <font>
      <b/>
      <sz val="16"/>
      <color rgb="FFFFFFFF"/>
      <name val="Calibri"/>
      <family val="2"/>
      <charset val="238"/>
    </font>
    <font>
      <i/>
      <sz val="14"/>
      <color theme="1"/>
      <name val="Calibri"/>
      <family val="2"/>
      <charset val="238"/>
    </font>
    <font>
      <i/>
      <sz val="14"/>
      <color theme="1"/>
      <name val="Aptos Narrow"/>
      <family val="2"/>
      <charset val="238"/>
      <scheme val="minor"/>
    </font>
    <font>
      <b/>
      <sz val="16"/>
      <color theme="1"/>
      <name val="Aptos Narrow"/>
      <family val="2"/>
      <scheme val="minor"/>
    </font>
    <font>
      <sz val="13"/>
      <color theme="1"/>
      <name val="Aptos Narrow"/>
      <family val="2"/>
      <charset val="238"/>
      <scheme val="minor"/>
    </font>
    <font>
      <b/>
      <i/>
      <sz val="16"/>
      <name val="Aptos Narrow"/>
      <family val="2"/>
      <charset val="238"/>
      <scheme val="minor"/>
    </font>
    <font>
      <b/>
      <i/>
      <sz val="16"/>
      <color theme="1"/>
      <name val="Aptos Narrow"/>
      <family val="2"/>
      <charset val="238"/>
      <scheme val="minor"/>
    </font>
    <font>
      <b/>
      <i/>
      <sz val="18"/>
      <color theme="1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0F3C8F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ck">
        <color rgb="FF0F3C8F"/>
      </left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81">
    <xf numFmtId="0" fontId="0" fillId="0" borderId="0" xfId="0"/>
    <xf numFmtId="0" fontId="3" fillId="0" borderId="0" xfId="0" applyFont="1"/>
    <xf numFmtId="3" fontId="4" fillId="2" borderId="0" xfId="0" applyNumberFormat="1" applyFont="1" applyFill="1" applyAlignment="1">
      <alignment horizontal="center" vertical="center"/>
    </xf>
    <xf numFmtId="164" fontId="4" fillId="2" borderId="0" xfId="0" applyNumberFormat="1" applyFont="1" applyFill="1" applyAlignment="1">
      <alignment horizontal="center" vertical="center"/>
    </xf>
    <xf numFmtId="165" fontId="4" fillId="2" borderId="0" xfId="0" applyNumberFormat="1" applyFont="1" applyFill="1" applyAlignment="1">
      <alignment horizontal="center" vertical="center"/>
    </xf>
    <xf numFmtId="0" fontId="4" fillId="2" borderId="0" xfId="0" applyFont="1" applyFill="1"/>
    <xf numFmtId="0" fontId="4" fillId="2" borderId="0" xfId="0" applyFont="1" applyFill="1" applyAlignment="1">
      <alignment horizontal="center" vertical="center"/>
    </xf>
    <xf numFmtId="0" fontId="4" fillId="2" borderId="2" xfId="0" applyFont="1" applyFill="1" applyBorder="1"/>
    <xf numFmtId="0" fontId="4" fillId="2" borderId="3" xfId="0" applyFont="1" applyFill="1" applyBorder="1" applyAlignment="1">
      <alignment horizontal="center" vertical="center"/>
    </xf>
    <xf numFmtId="3" fontId="4" fillId="2" borderId="3" xfId="0" applyNumberFormat="1" applyFont="1" applyFill="1" applyBorder="1" applyAlignment="1">
      <alignment horizontal="center" vertical="center"/>
    </xf>
    <xf numFmtId="0" fontId="3" fillId="0" borderId="2" xfId="0" applyFont="1" applyBorder="1"/>
    <xf numFmtId="0" fontId="3" fillId="2" borderId="2" xfId="0" applyFont="1" applyFill="1" applyBorder="1" applyAlignment="1">
      <alignment horizontal="center" vertical="center"/>
    </xf>
    <xf numFmtId="3" fontId="3" fillId="2" borderId="2" xfId="0" applyNumberFormat="1" applyFont="1" applyFill="1" applyBorder="1" applyAlignment="1">
      <alignment horizontal="center" vertical="center"/>
    </xf>
    <xf numFmtId="164" fontId="3" fillId="2" borderId="2" xfId="0" applyNumberFormat="1" applyFont="1" applyFill="1" applyBorder="1" applyAlignment="1">
      <alignment horizontal="center" vertical="center"/>
    </xf>
    <xf numFmtId="165" fontId="3" fillId="2" borderId="2" xfId="0" applyNumberFormat="1" applyFont="1" applyFill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4" fillId="0" borderId="2" xfId="0" applyFont="1" applyBorder="1" applyAlignment="1">
      <alignment horizontal="center" vertical="center"/>
    </xf>
    <xf numFmtId="3" fontId="4" fillId="0" borderId="2" xfId="0" applyNumberFormat="1" applyFont="1" applyBorder="1" applyAlignment="1">
      <alignment horizontal="center" vertical="center"/>
    </xf>
    <xf numFmtId="164" fontId="4" fillId="0" borderId="2" xfId="0" applyNumberFormat="1" applyFont="1" applyBorder="1" applyAlignment="1">
      <alignment horizontal="center" vertical="center" wrapText="1"/>
    </xf>
    <xf numFmtId="165" fontId="4" fillId="0" borderId="2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2" borderId="2" xfId="0" applyFont="1" applyFill="1" applyBorder="1"/>
    <xf numFmtId="165" fontId="3" fillId="2" borderId="2" xfId="0" applyNumberFormat="1" applyFont="1" applyFill="1" applyBorder="1" applyAlignment="1" applyProtection="1">
      <alignment horizontal="center" vertical="center"/>
      <protection locked="0"/>
    </xf>
    <xf numFmtId="165" fontId="3" fillId="2" borderId="2" xfId="0" applyNumberFormat="1" applyFont="1" applyFill="1" applyBorder="1" applyAlignment="1">
      <alignment horizontal="right" vertical="center"/>
    </xf>
    <xf numFmtId="0" fontId="4" fillId="2" borderId="1" xfId="0" applyFont="1" applyFill="1" applyBorder="1" applyAlignment="1">
      <alignment horizontal="center" vertical="center"/>
    </xf>
    <xf numFmtId="165" fontId="4" fillId="2" borderId="4" xfId="0" applyNumberFormat="1" applyFont="1" applyFill="1" applyBorder="1" applyAlignment="1">
      <alignment horizontal="center" vertical="center"/>
    </xf>
    <xf numFmtId="165" fontId="4" fillId="2" borderId="2" xfId="0" applyNumberFormat="1" applyFont="1" applyFill="1" applyBorder="1" applyAlignment="1">
      <alignment horizontal="right" vertical="center"/>
    </xf>
    <xf numFmtId="3" fontId="3" fillId="2" borderId="0" xfId="0" applyNumberFormat="1" applyFont="1" applyFill="1" applyAlignment="1">
      <alignment horizontal="center" vertical="center"/>
    </xf>
    <xf numFmtId="165" fontId="4" fillId="2" borderId="0" xfId="0" applyNumberFormat="1" applyFont="1" applyFill="1" applyAlignment="1">
      <alignment horizontal="right" vertical="center"/>
    </xf>
    <xf numFmtId="3" fontId="4" fillId="2" borderId="2" xfId="0" applyNumberFormat="1" applyFont="1" applyFill="1" applyBorder="1" applyAlignment="1">
      <alignment horizontal="center" vertical="center"/>
    </xf>
    <xf numFmtId="165" fontId="4" fillId="0" borderId="2" xfId="0" applyNumberFormat="1" applyFont="1" applyBorder="1" applyAlignment="1">
      <alignment horizontal="center" vertical="center" wrapText="1"/>
    </xf>
    <xf numFmtId="165" fontId="4" fillId="0" borderId="2" xfId="0" applyNumberFormat="1" applyFont="1" applyBorder="1" applyAlignment="1">
      <alignment horizontal="right" vertical="center"/>
    </xf>
    <xf numFmtId="0" fontId="3" fillId="2" borderId="2" xfId="0" applyFont="1" applyFill="1" applyBorder="1" applyAlignment="1">
      <alignment wrapText="1"/>
    </xf>
    <xf numFmtId="0" fontId="3" fillId="2" borderId="0" xfId="0" applyFont="1" applyFill="1"/>
    <xf numFmtId="0" fontId="3" fillId="2" borderId="0" xfId="0" applyFont="1" applyFill="1" applyAlignment="1">
      <alignment horizontal="center" vertical="center"/>
    </xf>
    <xf numFmtId="16" fontId="3" fillId="0" borderId="2" xfId="0" applyNumberFormat="1" applyFont="1" applyBorder="1" applyAlignment="1">
      <alignment horizontal="center" vertical="center"/>
    </xf>
    <xf numFmtId="0" fontId="4" fillId="0" borderId="2" xfId="0" applyFont="1" applyBorder="1"/>
    <xf numFmtId="165" fontId="4" fillId="2" borderId="5" xfId="0" applyNumberFormat="1" applyFont="1" applyFill="1" applyBorder="1" applyAlignment="1">
      <alignment horizontal="center" vertical="center"/>
    </xf>
    <xf numFmtId="8" fontId="3" fillId="2" borderId="2" xfId="0" applyNumberFormat="1" applyFont="1" applyFill="1" applyBorder="1" applyAlignment="1" applyProtection="1">
      <alignment horizontal="center" vertical="center"/>
      <protection locked="0"/>
    </xf>
    <xf numFmtId="165" fontId="5" fillId="2" borderId="0" xfId="0" applyNumberFormat="1" applyFont="1" applyFill="1" applyAlignment="1">
      <alignment horizontal="right" vertical="center"/>
    </xf>
    <xf numFmtId="164" fontId="4" fillId="2" borderId="3" xfId="0" applyNumberFormat="1" applyFont="1" applyFill="1" applyBorder="1" applyAlignment="1">
      <alignment horizontal="center" vertical="center"/>
    </xf>
    <xf numFmtId="0" fontId="6" fillId="0" borderId="0" xfId="0" applyFont="1"/>
    <xf numFmtId="0" fontId="7" fillId="0" borderId="0" xfId="0" applyFont="1"/>
    <xf numFmtId="0" fontId="8" fillId="0" borderId="0" xfId="0" applyFont="1" applyAlignment="1">
      <alignment horizontal="center"/>
    </xf>
    <xf numFmtId="0" fontId="8" fillId="0" borderId="0" xfId="0" applyFont="1" applyAlignment="1">
      <alignment horizontal="center" vertical="center"/>
    </xf>
    <xf numFmtId="0" fontId="10" fillId="0" borderId="0" xfId="0" applyFont="1"/>
    <xf numFmtId="3" fontId="4" fillId="2" borderId="0" xfId="0" applyNumberFormat="1" applyFont="1" applyFill="1" applyAlignment="1">
      <alignment horizontal="left" vertical="center"/>
    </xf>
    <xf numFmtId="0" fontId="0" fillId="0" borderId="0" xfId="0" applyAlignment="1">
      <alignment horizontal="left" vertical="center"/>
    </xf>
    <xf numFmtId="165" fontId="4" fillId="2" borderId="7" xfId="0" applyNumberFormat="1" applyFont="1" applyFill="1" applyBorder="1" applyAlignment="1">
      <alignment horizontal="right" vertical="center"/>
    </xf>
    <xf numFmtId="165" fontId="4" fillId="2" borderId="2" xfId="0" applyNumberFormat="1" applyFont="1" applyFill="1" applyBorder="1" applyAlignment="1">
      <alignment horizontal="center" vertical="center"/>
    </xf>
    <xf numFmtId="0" fontId="10" fillId="0" borderId="0" xfId="0" applyFont="1" applyAlignment="1">
      <alignment horizontal="center"/>
    </xf>
    <xf numFmtId="0" fontId="9" fillId="0" borderId="0" xfId="0" applyFont="1"/>
    <xf numFmtId="3" fontId="4" fillId="2" borderId="1" xfId="0" applyNumberFormat="1" applyFont="1" applyFill="1" applyBorder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4" fillId="2" borderId="7" xfId="0" applyFont="1" applyFill="1" applyBorder="1" applyAlignment="1">
      <alignment horizontal="center" vertical="center"/>
    </xf>
    <xf numFmtId="3" fontId="4" fillId="2" borderId="7" xfId="0" applyNumberFormat="1" applyFont="1" applyFill="1" applyBorder="1" applyAlignment="1">
      <alignment horizontal="center" vertical="center"/>
    </xf>
    <xf numFmtId="0" fontId="7" fillId="0" borderId="0" xfId="0" applyFont="1" applyAlignment="1">
      <alignment horizontal="right"/>
    </xf>
    <xf numFmtId="0" fontId="14" fillId="0" borderId="0" xfId="0" applyFont="1" applyAlignment="1">
      <alignment horizontal="center" vertical="center"/>
    </xf>
    <xf numFmtId="0" fontId="15" fillId="0" borderId="0" xfId="0" applyFont="1" applyAlignment="1">
      <alignment horizontal="center"/>
    </xf>
    <xf numFmtId="0" fontId="15" fillId="0" borderId="0" xfId="0" applyFont="1"/>
    <xf numFmtId="165" fontId="15" fillId="0" borderId="0" xfId="0" applyNumberFormat="1" applyFont="1"/>
    <xf numFmtId="165" fontId="15" fillId="0" borderId="7" xfId="0" applyNumberFormat="1" applyFont="1" applyBorder="1"/>
    <xf numFmtId="0" fontId="15" fillId="0" borderId="7" xfId="0" applyFont="1" applyBorder="1" applyAlignment="1">
      <alignment horizontal="center"/>
    </xf>
    <xf numFmtId="0" fontId="15" fillId="0" borderId="7" xfId="0" applyFont="1" applyBorder="1"/>
    <xf numFmtId="0" fontId="8" fillId="2" borderId="0" xfId="0" applyFont="1" applyFill="1" applyAlignment="1">
      <alignment horizontal="right" vertical="center"/>
    </xf>
    <xf numFmtId="165" fontId="4" fillId="2" borderId="5" xfId="0" applyNumberFormat="1" applyFont="1" applyFill="1" applyBorder="1" applyAlignment="1">
      <alignment horizontal="right" vertical="center"/>
    </xf>
    <xf numFmtId="0" fontId="0" fillId="0" borderId="3" xfId="0" applyBorder="1" applyAlignment="1">
      <alignment horizontal="left" vertical="center"/>
    </xf>
    <xf numFmtId="0" fontId="17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165" fontId="7" fillId="0" borderId="0" xfId="0" applyNumberFormat="1" applyFont="1"/>
    <xf numFmtId="3" fontId="4" fillId="2" borderId="1" xfId="0" applyNumberFormat="1" applyFont="1" applyFill="1" applyBorder="1" applyAlignment="1">
      <alignment horizontal="left" vertical="center"/>
    </xf>
    <xf numFmtId="0" fontId="0" fillId="0" borderId="4" xfId="0" applyBorder="1" applyAlignment="1">
      <alignment horizontal="left" vertical="center"/>
    </xf>
    <xf numFmtId="0" fontId="11" fillId="3" borderId="6" xfId="0" applyFont="1" applyFill="1" applyBorder="1" applyAlignment="1">
      <alignment vertical="center"/>
    </xf>
    <xf numFmtId="0" fontId="9" fillId="0" borderId="0" xfId="0" applyFont="1"/>
    <xf numFmtId="0" fontId="12" fillId="2" borderId="0" xfId="0" applyFont="1" applyFill="1" applyAlignment="1">
      <alignment vertical="center"/>
    </xf>
    <xf numFmtId="0" fontId="13" fillId="2" borderId="0" xfId="0" applyFont="1" applyFill="1"/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isarna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0195DF-089A-4042-AEBF-AE38E79A82B6}">
  <dimension ref="A2:G111"/>
  <sheetViews>
    <sheetView tabSelected="1" topLeftCell="A25" workbookViewId="0">
      <selection activeCell="H92" sqref="H92"/>
    </sheetView>
  </sheetViews>
  <sheetFormatPr defaultRowHeight="14.4" x14ac:dyDescent="0.3"/>
  <cols>
    <col min="1" max="1" width="8.5546875" customWidth="1"/>
    <col min="2" max="2" width="43.109375" customWidth="1"/>
    <col min="4" max="5" width="14.5546875" customWidth="1"/>
    <col min="6" max="6" width="18.5546875" customWidth="1"/>
  </cols>
  <sheetData>
    <row r="2" spans="1:7" ht="21" x14ac:dyDescent="0.4">
      <c r="A2" s="73" t="s">
        <v>63</v>
      </c>
      <c r="B2" s="74"/>
      <c r="C2" s="74"/>
      <c r="D2" s="74"/>
      <c r="E2" s="74"/>
      <c r="F2" s="74"/>
    </row>
    <row r="5" spans="1:7" ht="18" x14ac:dyDescent="0.35">
      <c r="A5" s="75" t="s">
        <v>64</v>
      </c>
      <c r="B5" s="75"/>
      <c r="C5" s="76"/>
      <c r="D5" s="76"/>
      <c r="E5" s="76"/>
      <c r="F5" s="76"/>
    </row>
    <row r="11" spans="1:7" ht="23.4" x14ac:dyDescent="0.3">
      <c r="A11" s="77" t="s">
        <v>66</v>
      </c>
      <c r="B11" s="77"/>
      <c r="C11" s="77"/>
      <c r="D11" s="77"/>
      <c r="E11" s="77"/>
      <c r="F11" s="77"/>
    </row>
    <row r="16" spans="1:7" ht="21" x14ac:dyDescent="0.3">
      <c r="A16" s="78" t="s">
        <v>51</v>
      </c>
      <c r="B16" s="79"/>
      <c r="C16" s="79"/>
      <c r="D16" s="79"/>
      <c r="E16" s="79"/>
      <c r="F16" s="79"/>
      <c r="G16" s="68"/>
    </row>
    <row r="21" spans="1:6" ht="18" x14ac:dyDescent="0.35">
      <c r="A21" s="69" t="s">
        <v>47</v>
      </c>
      <c r="B21" s="42" t="s">
        <v>61</v>
      </c>
    </row>
    <row r="24" spans="1:6" ht="17.399999999999999" x14ac:dyDescent="0.35">
      <c r="A24" s="59" t="s">
        <v>58</v>
      </c>
      <c r="B24" s="60" t="s">
        <v>52</v>
      </c>
      <c r="C24" s="60"/>
      <c r="D24" s="60"/>
      <c r="E24" s="60"/>
      <c r="F24" s="61">
        <f>F70</f>
        <v>0</v>
      </c>
    </row>
    <row r="25" spans="1:6" ht="17.399999999999999" x14ac:dyDescent="0.35">
      <c r="A25" s="59"/>
      <c r="B25" s="60"/>
      <c r="C25" s="60"/>
      <c r="D25" s="60"/>
      <c r="E25" s="60"/>
      <c r="F25" s="60"/>
    </row>
    <row r="26" spans="1:6" ht="17.399999999999999" x14ac:dyDescent="0.35">
      <c r="A26" s="59"/>
      <c r="B26" s="60"/>
      <c r="C26" s="60"/>
      <c r="D26" s="60"/>
      <c r="E26" s="60"/>
      <c r="F26" s="60"/>
    </row>
    <row r="27" spans="1:6" ht="17.399999999999999" x14ac:dyDescent="0.35">
      <c r="A27" s="59" t="s">
        <v>59</v>
      </c>
      <c r="B27" s="60" t="s">
        <v>53</v>
      </c>
      <c r="C27" s="60"/>
      <c r="D27" s="60"/>
      <c r="E27" s="60"/>
      <c r="F27" s="61">
        <f>F103</f>
        <v>0</v>
      </c>
    </row>
    <row r="28" spans="1:6" ht="17.399999999999999" x14ac:dyDescent="0.35">
      <c r="A28" s="59"/>
      <c r="B28" s="60"/>
      <c r="C28" s="60"/>
      <c r="D28" s="60"/>
      <c r="E28" s="60"/>
      <c r="F28" s="60"/>
    </row>
    <row r="29" spans="1:6" ht="17.399999999999999" x14ac:dyDescent="0.35">
      <c r="A29" s="59"/>
      <c r="B29" s="60"/>
      <c r="C29" s="60"/>
      <c r="D29" s="60"/>
      <c r="E29" s="60"/>
      <c r="F29" s="60"/>
    </row>
    <row r="30" spans="1:6" ht="17.399999999999999" x14ac:dyDescent="0.35">
      <c r="A30" s="63" t="s">
        <v>60</v>
      </c>
      <c r="B30" s="64" t="s">
        <v>56</v>
      </c>
      <c r="C30" s="64"/>
      <c r="D30" s="64"/>
      <c r="E30" s="64"/>
      <c r="F30" s="62">
        <f>F109</f>
        <v>65000</v>
      </c>
    </row>
    <row r="31" spans="1:6" ht="18" x14ac:dyDescent="0.35">
      <c r="A31" s="50"/>
      <c r="B31" s="45"/>
      <c r="C31" s="45"/>
      <c r="D31" s="45"/>
      <c r="E31" s="45"/>
      <c r="F31" s="45"/>
    </row>
    <row r="32" spans="1:6" ht="18" x14ac:dyDescent="0.35">
      <c r="A32" s="50"/>
      <c r="B32" s="57" t="s">
        <v>62</v>
      </c>
      <c r="C32" s="45"/>
      <c r="D32" s="45"/>
      <c r="E32" s="45"/>
      <c r="F32" s="70">
        <f>SUM(F24:F31)</f>
        <v>65000</v>
      </c>
    </row>
    <row r="33" spans="1:7" ht="18" x14ac:dyDescent="0.35">
      <c r="A33" s="50"/>
      <c r="B33" s="45"/>
      <c r="C33" s="45"/>
      <c r="D33" s="45"/>
      <c r="E33" s="45"/>
      <c r="F33" s="45"/>
    </row>
    <row r="34" spans="1:7" ht="14.4" customHeight="1" x14ac:dyDescent="0.4">
      <c r="A34" s="42"/>
      <c r="B34" s="41"/>
      <c r="C34" s="51"/>
      <c r="D34" s="51"/>
    </row>
    <row r="35" spans="1:7" ht="25.8" x14ac:dyDescent="0.3">
      <c r="A35" s="80" t="s">
        <v>66</v>
      </c>
      <c r="B35" s="79"/>
      <c r="C35" s="79"/>
      <c r="D35" s="79"/>
      <c r="E35" s="79"/>
      <c r="F35" s="79"/>
      <c r="G35" s="54"/>
    </row>
    <row r="36" spans="1:7" ht="15.6" customHeight="1" x14ac:dyDescent="0.3">
      <c r="A36" s="53"/>
      <c r="B36" s="54"/>
      <c r="C36" s="54"/>
      <c r="D36" s="54"/>
      <c r="E36" s="54"/>
      <c r="F36" s="54"/>
      <c r="G36" s="54"/>
    </row>
    <row r="38" spans="1:7" ht="21" x14ac:dyDescent="0.35">
      <c r="A38" s="58" t="s">
        <v>47</v>
      </c>
      <c r="B38" s="42" t="s">
        <v>61</v>
      </c>
    </row>
    <row r="39" spans="1:7" ht="18" x14ac:dyDescent="0.35">
      <c r="A39" s="1"/>
      <c r="B39" s="5"/>
      <c r="C39" s="6"/>
      <c r="D39" s="2"/>
      <c r="E39" s="3"/>
      <c r="F39" s="4"/>
    </row>
    <row r="40" spans="1:7" ht="18" x14ac:dyDescent="0.35">
      <c r="A40" s="43" t="s">
        <v>58</v>
      </c>
      <c r="B40" s="7" t="s">
        <v>55</v>
      </c>
      <c r="C40" s="8"/>
      <c r="D40" s="9"/>
      <c r="E40" s="40"/>
      <c r="F40" s="25"/>
    </row>
    <row r="41" spans="1:7" ht="18" x14ac:dyDescent="0.35">
      <c r="A41" s="10"/>
      <c r="B41" s="7"/>
      <c r="C41" s="11"/>
      <c r="D41" s="12"/>
      <c r="E41" s="13"/>
      <c r="F41" s="14"/>
    </row>
    <row r="42" spans="1:7" ht="18" x14ac:dyDescent="0.35">
      <c r="A42" s="15" t="s">
        <v>0</v>
      </c>
      <c r="B42" s="7" t="s">
        <v>1</v>
      </c>
      <c r="C42" s="16" t="s">
        <v>2</v>
      </c>
      <c r="D42" s="17" t="s">
        <v>3</v>
      </c>
      <c r="E42" s="18" t="s">
        <v>4</v>
      </c>
      <c r="F42" s="19" t="s">
        <v>5</v>
      </c>
    </row>
    <row r="43" spans="1:7" ht="18" x14ac:dyDescent="0.35">
      <c r="A43" s="20">
        <v>1</v>
      </c>
      <c r="B43" s="21" t="s">
        <v>6</v>
      </c>
      <c r="C43" s="11" t="s">
        <v>7</v>
      </c>
      <c r="D43" s="12">
        <v>720</v>
      </c>
      <c r="E43" s="38"/>
      <c r="F43" s="23">
        <f>D43*E43</f>
        <v>0</v>
      </c>
    </row>
    <row r="44" spans="1:7" ht="18" x14ac:dyDescent="0.35">
      <c r="A44" s="20">
        <v>2</v>
      </c>
      <c r="B44" s="21" t="s">
        <v>8</v>
      </c>
      <c r="C44" s="11" t="s">
        <v>7</v>
      </c>
      <c r="D44" s="12">
        <v>720</v>
      </c>
      <c r="E44" s="22"/>
      <c r="F44" s="23">
        <f t="shared" ref="F44:F55" si="0">D44*E44</f>
        <v>0</v>
      </c>
    </row>
    <row r="45" spans="1:7" ht="18" x14ac:dyDescent="0.35">
      <c r="A45" s="20">
        <v>3</v>
      </c>
      <c r="B45" s="21" t="s">
        <v>9</v>
      </c>
      <c r="C45" s="11" t="s">
        <v>7</v>
      </c>
      <c r="D45" s="12">
        <v>1260</v>
      </c>
      <c r="E45" s="22"/>
      <c r="F45" s="23">
        <f t="shared" si="0"/>
        <v>0</v>
      </c>
    </row>
    <row r="46" spans="1:7" ht="18" x14ac:dyDescent="0.35">
      <c r="A46" s="20">
        <v>4</v>
      </c>
      <c r="B46" s="21" t="s">
        <v>10</v>
      </c>
      <c r="C46" s="11" t="s">
        <v>7</v>
      </c>
      <c r="D46" s="12">
        <v>1260</v>
      </c>
      <c r="E46" s="22"/>
      <c r="F46" s="23">
        <f t="shared" si="0"/>
        <v>0</v>
      </c>
    </row>
    <row r="47" spans="1:7" ht="18" x14ac:dyDescent="0.35">
      <c r="A47" s="20">
        <v>5</v>
      </c>
      <c r="B47" s="21" t="s">
        <v>11</v>
      </c>
      <c r="C47" s="11" t="s">
        <v>7</v>
      </c>
      <c r="D47" s="12">
        <v>720</v>
      </c>
      <c r="E47" s="22"/>
      <c r="F47" s="23">
        <f t="shared" si="0"/>
        <v>0</v>
      </c>
    </row>
    <row r="48" spans="1:7" ht="18" x14ac:dyDescent="0.35">
      <c r="A48" s="20">
        <v>6</v>
      </c>
      <c r="B48" s="21" t="s">
        <v>12</v>
      </c>
      <c r="C48" s="11" t="s">
        <v>7</v>
      </c>
      <c r="D48" s="12">
        <v>720</v>
      </c>
      <c r="E48" s="22"/>
      <c r="F48" s="23">
        <f t="shared" si="0"/>
        <v>0</v>
      </c>
    </row>
    <row r="49" spans="1:6" ht="18" x14ac:dyDescent="0.35">
      <c r="A49" s="20">
        <v>7</v>
      </c>
      <c r="B49" s="21" t="s">
        <v>13</v>
      </c>
      <c r="C49" s="11" t="s">
        <v>7</v>
      </c>
      <c r="D49" s="12">
        <v>720</v>
      </c>
      <c r="E49" s="22"/>
      <c r="F49" s="23">
        <f t="shared" si="0"/>
        <v>0</v>
      </c>
    </row>
    <row r="50" spans="1:6" ht="18" x14ac:dyDescent="0.35">
      <c r="A50" s="20">
        <v>8</v>
      </c>
      <c r="B50" s="21" t="s">
        <v>14</v>
      </c>
      <c r="C50" s="11" t="s">
        <v>7</v>
      </c>
      <c r="D50" s="12">
        <v>1920</v>
      </c>
      <c r="E50" s="22"/>
      <c r="F50" s="23">
        <f t="shared" si="0"/>
        <v>0</v>
      </c>
    </row>
    <row r="51" spans="1:6" ht="18" x14ac:dyDescent="0.35">
      <c r="A51" s="20">
        <v>9</v>
      </c>
      <c r="B51" s="21" t="s">
        <v>15</v>
      </c>
      <c r="C51" s="11" t="s">
        <v>7</v>
      </c>
      <c r="D51" s="12">
        <v>1060</v>
      </c>
      <c r="E51" s="22"/>
      <c r="F51" s="23">
        <f t="shared" si="0"/>
        <v>0</v>
      </c>
    </row>
    <row r="52" spans="1:6" ht="18" x14ac:dyDescent="0.35">
      <c r="A52" s="20">
        <v>10</v>
      </c>
      <c r="B52" s="21" t="s">
        <v>16</v>
      </c>
      <c r="C52" s="11" t="s">
        <v>7</v>
      </c>
      <c r="D52" s="12">
        <v>770</v>
      </c>
      <c r="E52" s="22"/>
      <c r="F52" s="23">
        <f t="shared" si="0"/>
        <v>0</v>
      </c>
    </row>
    <row r="53" spans="1:6" ht="18" x14ac:dyDescent="0.35">
      <c r="A53" s="20">
        <v>11</v>
      </c>
      <c r="B53" s="21" t="s">
        <v>17</v>
      </c>
      <c r="C53" s="11" t="s">
        <v>7</v>
      </c>
      <c r="D53" s="12">
        <v>220</v>
      </c>
      <c r="E53" s="22"/>
      <c r="F53" s="23">
        <f t="shared" si="0"/>
        <v>0</v>
      </c>
    </row>
    <row r="54" spans="1:6" ht="18" x14ac:dyDescent="0.35">
      <c r="A54" s="20">
        <v>12</v>
      </c>
      <c r="B54" s="21" t="s">
        <v>18</v>
      </c>
      <c r="C54" s="11" t="s">
        <v>7</v>
      </c>
      <c r="D54" s="12">
        <v>220</v>
      </c>
      <c r="E54" s="22"/>
      <c r="F54" s="23">
        <f t="shared" si="0"/>
        <v>0</v>
      </c>
    </row>
    <row r="55" spans="1:6" ht="18" x14ac:dyDescent="0.35">
      <c r="A55" s="20">
        <v>13</v>
      </c>
      <c r="B55" s="21" t="s">
        <v>19</v>
      </c>
      <c r="C55" s="11" t="s">
        <v>7</v>
      </c>
      <c r="D55" s="12">
        <v>220</v>
      </c>
      <c r="E55" s="22"/>
      <c r="F55" s="23">
        <f t="shared" si="0"/>
        <v>0</v>
      </c>
    </row>
    <row r="56" spans="1:6" ht="18" x14ac:dyDescent="0.35">
      <c r="A56" s="10"/>
      <c r="B56" s="7" t="s">
        <v>20</v>
      </c>
      <c r="C56" s="24"/>
      <c r="D56" s="8"/>
      <c r="E56" s="25"/>
      <c r="F56" s="26">
        <f>SUM(F43:F55)</f>
        <v>0</v>
      </c>
    </row>
    <row r="57" spans="1:6" ht="18" x14ac:dyDescent="0.35">
      <c r="A57" s="1"/>
      <c r="B57" s="5"/>
      <c r="C57" s="6"/>
      <c r="D57" s="27"/>
      <c r="E57" s="4"/>
      <c r="F57" s="28"/>
    </row>
    <row r="58" spans="1:6" ht="18" x14ac:dyDescent="0.35">
      <c r="A58" s="15" t="s">
        <v>0</v>
      </c>
      <c r="B58" s="7" t="s">
        <v>21</v>
      </c>
      <c r="C58" s="16" t="s">
        <v>2</v>
      </c>
      <c r="D58" s="29" t="s">
        <v>3</v>
      </c>
      <c r="E58" s="30" t="s">
        <v>4</v>
      </c>
      <c r="F58" s="31" t="s">
        <v>5</v>
      </c>
    </row>
    <row r="59" spans="1:6" ht="36" x14ac:dyDescent="0.35">
      <c r="A59" s="20">
        <v>1</v>
      </c>
      <c r="B59" s="32" t="s">
        <v>22</v>
      </c>
      <c r="C59" s="11" t="s">
        <v>23</v>
      </c>
      <c r="D59" s="12">
        <v>1800</v>
      </c>
      <c r="E59" s="22"/>
      <c r="F59" s="23">
        <f>D59*E59</f>
        <v>0</v>
      </c>
    </row>
    <row r="60" spans="1:6" ht="36" x14ac:dyDescent="0.35">
      <c r="A60" s="20">
        <v>2</v>
      </c>
      <c r="B60" s="32" t="s">
        <v>24</v>
      </c>
      <c r="C60" s="11" t="s">
        <v>23</v>
      </c>
      <c r="D60" s="12">
        <v>360</v>
      </c>
      <c r="E60" s="22"/>
      <c r="F60" s="23">
        <f>D60*E60</f>
        <v>0</v>
      </c>
    </row>
    <row r="61" spans="1:6" ht="18" x14ac:dyDescent="0.35">
      <c r="A61" s="20"/>
      <c r="B61" s="7" t="s">
        <v>25</v>
      </c>
      <c r="C61" s="24"/>
      <c r="D61" s="8"/>
      <c r="E61" s="25"/>
      <c r="F61" s="26">
        <f>SUM(F59:F60)</f>
        <v>0</v>
      </c>
    </row>
    <row r="62" spans="1:6" ht="18" x14ac:dyDescent="0.35">
      <c r="A62" s="1"/>
      <c r="B62" s="33"/>
      <c r="C62" s="34"/>
      <c r="D62" s="27"/>
      <c r="E62" s="4"/>
      <c r="F62" s="28"/>
    </row>
    <row r="63" spans="1:6" ht="18" x14ac:dyDescent="0.35">
      <c r="A63" s="1"/>
      <c r="B63" s="33"/>
      <c r="C63" s="34"/>
      <c r="D63" s="27"/>
      <c r="E63" s="4"/>
      <c r="F63" s="28"/>
    </row>
    <row r="64" spans="1:6" ht="18" x14ac:dyDescent="0.35">
      <c r="A64" s="15" t="s">
        <v>0</v>
      </c>
      <c r="B64" s="7" t="s">
        <v>26</v>
      </c>
      <c r="C64" s="16" t="s">
        <v>2</v>
      </c>
      <c r="D64" s="17" t="s">
        <v>3</v>
      </c>
      <c r="E64" s="30" t="s">
        <v>4</v>
      </c>
      <c r="F64" s="31" t="s">
        <v>5</v>
      </c>
    </row>
    <row r="65" spans="1:6" ht="18" x14ac:dyDescent="0.35">
      <c r="A65" s="20" t="s">
        <v>27</v>
      </c>
      <c r="B65" s="21" t="s">
        <v>28</v>
      </c>
      <c r="C65" s="11" t="s">
        <v>29</v>
      </c>
      <c r="D65" s="12">
        <f>D59/2</f>
        <v>900</v>
      </c>
      <c r="E65" s="14">
        <f>ROUND(0.1*E59,2)</f>
        <v>0</v>
      </c>
      <c r="F65" s="23">
        <f>D65*E65</f>
        <v>0</v>
      </c>
    </row>
    <row r="66" spans="1:6" ht="18" x14ac:dyDescent="0.35">
      <c r="A66" s="35" t="s">
        <v>30</v>
      </c>
      <c r="B66" s="21" t="s">
        <v>31</v>
      </c>
      <c r="C66" s="11" t="s">
        <v>29</v>
      </c>
      <c r="D66" s="12">
        <f>D59</f>
        <v>1800</v>
      </c>
      <c r="E66" s="14">
        <f>ROUND(0.2*E59,2)</f>
        <v>0</v>
      </c>
      <c r="F66" s="23">
        <f>D66*E66</f>
        <v>0</v>
      </c>
    </row>
    <row r="67" spans="1:6" ht="18" x14ac:dyDescent="0.35">
      <c r="A67" s="20" t="s">
        <v>32</v>
      </c>
      <c r="B67" s="21" t="s">
        <v>28</v>
      </c>
      <c r="C67" s="11" t="s">
        <v>29</v>
      </c>
      <c r="D67" s="12">
        <f>D60/2</f>
        <v>180</v>
      </c>
      <c r="E67" s="14">
        <f>ROUND(0.1*E60,2)</f>
        <v>0</v>
      </c>
      <c r="F67" s="23">
        <f>D67*E67</f>
        <v>0</v>
      </c>
    </row>
    <row r="68" spans="1:6" ht="18" x14ac:dyDescent="0.35">
      <c r="A68" s="35" t="s">
        <v>33</v>
      </c>
      <c r="B68" s="21" t="s">
        <v>31</v>
      </c>
      <c r="C68" s="11" t="s">
        <v>29</v>
      </c>
      <c r="D68" s="12">
        <f>D60</f>
        <v>360</v>
      </c>
      <c r="E68" s="14">
        <f>ROUND(0.2*E60,2)</f>
        <v>0</v>
      </c>
      <c r="F68" s="23">
        <f>D68*E68</f>
        <v>0</v>
      </c>
    </row>
    <row r="69" spans="1:6" ht="18" x14ac:dyDescent="0.35">
      <c r="A69" s="10"/>
      <c r="B69" s="7" t="s">
        <v>34</v>
      </c>
      <c r="C69" s="24"/>
      <c r="D69" s="8"/>
      <c r="E69" s="25"/>
      <c r="F69" s="26">
        <f>SUM(F65:F68)</f>
        <v>0</v>
      </c>
    </row>
    <row r="70" spans="1:6" ht="18" x14ac:dyDescent="0.35">
      <c r="A70" s="1"/>
      <c r="B70" s="33"/>
      <c r="C70" s="71" t="s">
        <v>48</v>
      </c>
      <c r="D70" s="72"/>
      <c r="E70" s="25"/>
      <c r="F70" s="26">
        <f>+F56+F61+F69</f>
        <v>0</v>
      </c>
    </row>
    <row r="71" spans="1:6" ht="18" x14ac:dyDescent="0.35">
      <c r="A71" s="1"/>
      <c r="B71" s="33"/>
      <c r="C71" s="34"/>
      <c r="D71" s="2"/>
      <c r="E71" s="4"/>
      <c r="F71" s="39"/>
    </row>
    <row r="72" spans="1:6" ht="18" x14ac:dyDescent="0.35">
      <c r="A72" s="1"/>
      <c r="B72" s="33"/>
      <c r="C72" s="34"/>
      <c r="D72" s="2"/>
      <c r="E72" s="4"/>
      <c r="F72" s="39"/>
    </row>
    <row r="73" spans="1:6" ht="18" x14ac:dyDescent="0.35">
      <c r="A73" s="1"/>
      <c r="B73" s="33"/>
      <c r="C73" s="34"/>
      <c r="D73" s="2"/>
      <c r="E73" s="4"/>
      <c r="F73" s="39"/>
    </row>
    <row r="74" spans="1:6" ht="18" x14ac:dyDescent="0.35">
      <c r="A74" s="1"/>
      <c r="B74" s="33"/>
      <c r="C74" s="34"/>
      <c r="D74" s="2"/>
      <c r="E74" s="2"/>
      <c r="F74" s="4"/>
    </row>
    <row r="75" spans="1:6" ht="18" x14ac:dyDescent="0.35">
      <c r="A75" s="44" t="s">
        <v>59</v>
      </c>
      <c r="B75" s="7" t="s">
        <v>54</v>
      </c>
      <c r="C75" s="8"/>
      <c r="D75" s="9"/>
      <c r="E75" s="40"/>
      <c r="F75" s="25"/>
    </row>
    <row r="76" spans="1:6" ht="18" x14ac:dyDescent="0.35">
      <c r="A76" s="15" t="s">
        <v>0</v>
      </c>
      <c r="B76" s="36" t="s">
        <v>1</v>
      </c>
      <c r="C76" s="16" t="s">
        <v>2</v>
      </c>
      <c r="D76" s="17" t="s">
        <v>3</v>
      </c>
      <c r="E76" s="18" t="s">
        <v>4</v>
      </c>
      <c r="F76" s="19" t="s">
        <v>5</v>
      </c>
    </row>
    <row r="77" spans="1:6" ht="18" x14ac:dyDescent="0.35">
      <c r="A77" s="20">
        <v>1</v>
      </c>
      <c r="B77" s="21" t="s">
        <v>6</v>
      </c>
      <c r="C77" s="11" t="s">
        <v>7</v>
      </c>
      <c r="D77" s="12">
        <v>200</v>
      </c>
      <c r="E77" s="22"/>
      <c r="F77" s="23">
        <f>D77*E77</f>
        <v>0</v>
      </c>
    </row>
    <row r="78" spans="1:6" ht="18" x14ac:dyDescent="0.35">
      <c r="A78" s="20">
        <v>2</v>
      </c>
      <c r="B78" s="21" t="s">
        <v>8</v>
      </c>
      <c r="C78" s="11" t="s">
        <v>7</v>
      </c>
      <c r="D78" s="12">
        <v>200</v>
      </c>
      <c r="E78" s="22"/>
      <c r="F78" s="23">
        <f t="shared" ref="F78:F89" si="1">D78*E78</f>
        <v>0</v>
      </c>
    </row>
    <row r="79" spans="1:6" ht="18" x14ac:dyDescent="0.35">
      <c r="A79" s="20">
        <v>3</v>
      </c>
      <c r="B79" s="21" t="s">
        <v>9</v>
      </c>
      <c r="C79" s="11" t="s">
        <v>7</v>
      </c>
      <c r="D79" s="12">
        <v>300</v>
      </c>
      <c r="E79" s="22"/>
      <c r="F79" s="23">
        <f t="shared" si="1"/>
        <v>0</v>
      </c>
    </row>
    <row r="80" spans="1:6" ht="18" x14ac:dyDescent="0.35">
      <c r="A80" s="20">
        <v>4</v>
      </c>
      <c r="B80" s="21" t="s">
        <v>35</v>
      </c>
      <c r="C80" s="11" t="s">
        <v>7</v>
      </c>
      <c r="D80" s="12">
        <v>200</v>
      </c>
      <c r="E80" s="22"/>
      <c r="F80" s="23">
        <f t="shared" si="1"/>
        <v>0</v>
      </c>
    </row>
    <row r="81" spans="1:6" ht="18" x14ac:dyDescent="0.35">
      <c r="A81" s="20">
        <v>5</v>
      </c>
      <c r="B81" s="21" t="s">
        <v>36</v>
      </c>
      <c r="C81" s="11" t="s">
        <v>7</v>
      </c>
      <c r="D81" s="12">
        <v>40</v>
      </c>
      <c r="E81" s="22"/>
      <c r="F81" s="23">
        <f t="shared" si="1"/>
        <v>0</v>
      </c>
    </row>
    <row r="82" spans="1:6" ht="18" x14ac:dyDescent="0.35">
      <c r="A82" s="20">
        <v>6</v>
      </c>
      <c r="B82" s="32" t="s">
        <v>37</v>
      </c>
      <c r="C82" s="11" t="s">
        <v>7</v>
      </c>
      <c r="D82" s="12">
        <v>120</v>
      </c>
      <c r="E82" s="22"/>
      <c r="F82" s="23">
        <f t="shared" si="1"/>
        <v>0</v>
      </c>
    </row>
    <row r="83" spans="1:6" ht="18" x14ac:dyDescent="0.35">
      <c r="A83" s="20">
        <v>7</v>
      </c>
      <c r="B83" s="32" t="s">
        <v>17</v>
      </c>
      <c r="C83" s="11" t="s">
        <v>7</v>
      </c>
      <c r="D83" s="12">
        <v>30</v>
      </c>
      <c r="E83" s="22"/>
      <c r="F83" s="23">
        <f t="shared" si="1"/>
        <v>0</v>
      </c>
    </row>
    <row r="84" spans="1:6" ht="18" x14ac:dyDescent="0.35">
      <c r="A84" s="20">
        <v>8</v>
      </c>
      <c r="B84" s="32" t="s">
        <v>11</v>
      </c>
      <c r="C84" s="11" t="s">
        <v>38</v>
      </c>
      <c r="D84" s="12">
        <v>300</v>
      </c>
      <c r="E84" s="22"/>
      <c r="F84" s="23">
        <f t="shared" si="1"/>
        <v>0</v>
      </c>
    </row>
    <row r="85" spans="1:6" ht="18" x14ac:dyDescent="0.35">
      <c r="A85" s="20">
        <v>9</v>
      </c>
      <c r="B85" s="32" t="s">
        <v>39</v>
      </c>
      <c r="C85" s="11" t="s">
        <v>7</v>
      </c>
      <c r="D85" s="12">
        <v>300</v>
      </c>
      <c r="E85" s="22"/>
      <c r="F85" s="23">
        <f t="shared" si="1"/>
        <v>0</v>
      </c>
    </row>
    <row r="86" spans="1:6" ht="18" x14ac:dyDescent="0.35">
      <c r="A86" s="20">
        <v>10</v>
      </c>
      <c r="B86" s="32" t="s">
        <v>40</v>
      </c>
      <c r="C86" s="11" t="s">
        <v>7</v>
      </c>
      <c r="D86" s="12">
        <v>40</v>
      </c>
      <c r="E86" s="22"/>
      <c r="F86" s="23">
        <f t="shared" si="1"/>
        <v>0</v>
      </c>
    </row>
    <row r="87" spans="1:6" ht="18" x14ac:dyDescent="0.35">
      <c r="A87" s="20">
        <v>11</v>
      </c>
      <c r="B87" s="32" t="s">
        <v>41</v>
      </c>
      <c r="C87" s="11" t="s">
        <v>7</v>
      </c>
      <c r="D87" s="12">
        <v>600</v>
      </c>
      <c r="E87" s="22"/>
      <c r="F87" s="23">
        <f t="shared" si="1"/>
        <v>0</v>
      </c>
    </row>
    <row r="88" spans="1:6" ht="18" x14ac:dyDescent="0.35">
      <c r="A88" s="20">
        <v>12</v>
      </c>
      <c r="B88" s="32" t="s">
        <v>42</v>
      </c>
      <c r="C88" s="11" t="s">
        <v>7</v>
      </c>
      <c r="D88" s="12">
        <v>1200</v>
      </c>
      <c r="E88" s="22"/>
      <c r="F88" s="23">
        <f t="shared" si="1"/>
        <v>0</v>
      </c>
    </row>
    <row r="89" spans="1:6" ht="36" x14ac:dyDescent="0.35">
      <c r="A89" s="20">
        <v>13</v>
      </c>
      <c r="B89" s="32" t="s">
        <v>43</v>
      </c>
      <c r="C89" s="11" t="s">
        <v>7</v>
      </c>
      <c r="D89" s="12">
        <v>320</v>
      </c>
      <c r="E89" s="22"/>
      <c r="F89" s="23">
        <f t="shared" si="1"/>
        <v>0</v>
      </c>
    </row>
    <row r="90" spans="1:6" ht="18" x14ac:dyDescent="0.35">
      <c r="A90" s="10"/>
      <c r="B90" s="7" t="s">
        <v>20</v>
      </c>
      <c r="C90" s="24"/>
      <c r="D90" s="8"/>
      <c r="E90" s="25"/>
      <c r="F90" s="26">
        <f>SUM(F77:F89)</f>
        <v>0</v>
      </c>
    </row>
    <row r="91" spans="1:6" ht="18" x14ac:dyDescent="0.35">
      <c r="A91" s="1"/>
      <c r="B91" s="5"/>
      <c r="C91" s="6"/>
      <c r="D91" s="27"/>
      <c r="E91" s="4"/>
      <c r="F91" s="28"/>
    </row>
    <row r="92" spans="1:6" ht="18" x14ac:dyDescent="0.35">
      <c r="A92" s="15" t="s">
        <v>0</v>
      </c>
      <c r="B92" s="7" t="s">
        <v>21</v>
      </c>
      <c r="C92" s="16" t="s">
        <v>2</v>
      </c>
      <c r="D92" s="17" t="s">
        <v>3</v>
      </c>
      <c r="E92" s="30" t="s">
        <v>4</v>
      </c>
      <c r="F92" s="31" t="s">
        <v>5</v>
      </c>
    </row>
    <row r="93" spans="1:6" ht="36" x14ac:dyDescent="0.35">
      <c r="A93" s="20">
        <v>1</v>
      </c>
      <c r="B93" s="32" t="s">
        <v>44</v>
      </c>
      <c r="C93" s="11" t="s">
        <v>45</v>
      </c>
      <c r="D93" s="12">
        <v>1200</v>
      </c>
      <c r="E93" s="22"/>
      <c r="F93" s="23">
        <f>D93*E93</f>
        <v>0</v>
      </c>
    </row>
    <row r="94" spans="1:6" ht="36" x14ac:dyDescent="0.35">
      <c r="A94" s="20">
        <v>2</v>
      </c>
      <c r="B94" s="32" t="s">
        <v>46</v>
      </c>
      <c r="C94" s="11" t="s">
        <v>23</v>
      </c>
      <c r="D94" s="12">
        <v>300</v>
      </c>
      <c r="E94" s="22"/>
      <c r="F94" s="23">
        <f>D94*E94</f>
        <v>0</v>
      </c>
    </row>
    <row r="95" spans="1:6" ht="18" x14ac:dyDescent="0.35">
      <c r="A95" s="20"/>
      <c r="B95" s="7" t="s">
        <v>25</v>
      </c>
      <c r="C95" s="24"/>
      <c r="D95" s="8"/>
      <c r="E95" s="25"/>
      <c r="F95" s="26">
        <f>SUM(F93:F94)</f>
        <v>0</v>
      </c>
    </row>
    <row r="96" spans="1:6" ht="18" x14ac:dyDescent="0.35">
      <c r="A96" s="1"/>
      <c r="B96" s="33"/>
      <c r="C96" s="34"/>
      <c r="D96" s="27"/>
      <c r="E96" s="4"/>
      <c r="F96" s="28"/>
    </row>
    <row r="97" spans="1:6" ht="18" x14ac:dyDescent="0.35">
      <c r="A97" s="15" t="s">
        <v>0</v>
      </c>
      <c r="B97" s="7" t="s">
        <v>26</v>
      </c>
      <c r="C97" s="16" t="s">
        <v>2</v>
      </c>
      <c r="D97" s="17" t="s">
        <v>3</v>
      </c>
      <c r="E97" s="30" t="s">
        <v>4</v>
      </c>
      <c r="F97" s="31" t="s">
        <v>5</v>
      </c>
    </row>
    <row r="98" spans="1:6" ht="18" x14ac:dyDescent="0.35">
      <c r="A98" s="20" t="s">
        <v>27</v>
      </c>
      <c r="B98" s="21" t="s">
        <v>28</v>
      </c>
      <c r="C98" s="11" t="s">
        <v>29</v>
      </c>
      <c r="D98" s="12">
        <f>D93/2</f>
        <v>600</v>
      </c>
      <c r="E98" s="14">
        <f>ROUND(0.1*E93,2)</f>
        <v>0</v>
      </c>
      <c r="F98" s="23">
        <f>D98*E98</f>
        <v>0</v>
      </c>
    </row>
    <row r="99" spans="1:6" ht="18" x14ac:dyDescent="0.35">
      <c r="A99" s="35" t="s">
        <v>30</v>
      </c>
      <c r="B99" s="21" t="s">
        <v>31</v>
      </c>
      <c r="C99" s="11" t="s">
        <v>29</v>
      </c>
      <c r="D99" s="12">
        <f>D93</f>
        <v>1200</v>
      </c>
      <c r="E99" s="14">
        <f>ROUND(0.2*E93,2)</f>
        <v>0</v>
      </c>
      <c r="F99" s="23">
        <f t="shared" ref="F99:F101" si="2">D99*E99</f>
        <v>0</v>
      </c>
    </row>
    <row r="100" spans="1:6" ht="18" x14ac:dyDescent="0.35">
      <c r="A100" s="20" t="s">
        <v>32</v>
      </c>
      <c r="B100" s="21" t="s">
        <v>28</v>
      </c>
      <c r="C100" s="11" t="s">
        <v>29</v>
      </c>
      <c r="D100" s="12">
        <f>D94/2</f>
        <v>150</v>
      </c>
      <c r="E100" s="14">
        <f>ROUND(0.1*E94,2)</f>
        <v>0</v>
      </c>
      <c r="F100" s="23">
        <f t="shared" si="2"/>
        <v>0</v>
      </c>
    </row>
    <row r="101" spans="1:6" ht="18" x14ac:dyDescent="0.35">
      <c r="A101" s="35" t="s">
        <v>33</v>
      </c>
      <c r="B101" s="21" t="s">
        <v>31</v>
      </c>
      <c r="C101" s="11" t="s">
        <v>29</v>
      </c>
      <c r="D101" s="12">
        <f>D94</f>
        <v>300</v>
      </c>
      <c r="E101" s="14">
        <f>ROUND(0.2*E94,2)</f>
        <v>0</v>
      </c>
      <c r="F101" s="23">
        <f t="shared" si="2"/>
        <v>0</v>
      </c>
    </row>
    <row r="102" spans="1:6" ht="18" x14ac:dyDescent="0.35">
      <c r="A102" s="10"/>
      <c r="B102" s="7" t="s">
        <v>34</v>
      </c>
      <c r="C102" s="24"/>
      <c r="D102" s="8"/>
      <c r="E102" s="25"/>
      <c r="F102" s="26">
        <f>SUM(F98:F101)</f>
        <v>0</v>
      </c>
    </row>
    <row r="103" spans="1:6" ht="18" x14ac:dyDescent="0.35">
      <c r="A103" s="1"/>
      <c r="B103" s="33"/>
      <c r="C103" s="71" t="s">
        <v>49</v>
      </c>
      <c r="D103" s="72"/>
      <c r="E103" s="49"/>
      <c r="F103" s="26">
        <f>+F90+F95+F102</f>
        <v>0</v>
      </c>
    </row>
    <row r="104" spans="1:6" ht="18" x14ac:dyDescent="0.35">
      <c r="A104" s="1"/>
      <c r="B104" s="33"/>
      <c r="C104" s="46"/>
      <c r="D104" s="47"/>
      <c r="E104" s="4"/>
      <c r="F104" s="28"/>
    </row>
    <row r="105" spans="1:6" ht="18" x14ac:dyDescent="0.35">
      <c r="A105" s="1"/>
      <c r="B105" s="33"/>
      <c r="C105" s="46"/>
      <c r="D105" s="47"/>
      <c r="E105" s="4"/>
      <c r="F105" s="28"/>
    </row>
    <row r="106" spans="1:6" ht="18" x14ac:dyDescent="0.35">
      <c r="A106" s="44" t="s">
        <v>60</v>
      </c>
      <c r="B106" s="7" t="s">
        <v>57</v>
      </c>
      <c r="C106" s="55"/>
      <c r="D106" s="56"/>
      <c r="E106" s="4"/>
      <c r="F106" s="48"/>
    </row>
    <row r="107" spans="1:6" ht="18" x14ac:dyDescent="0.35">
      <c r="A107" s="15" t="s">
        <v>0</v>
      </c>
      <c r="B107" s="36"/>
      <c r="C107" s="16" t="s">
        <v>2</v>
      </c>
      <c r="D107" s="17" t="s">
        <v>3</v>
      </c>
      <c r="E107" s="18" t="s">
        <v>4</v>
      </c>
      <c r="F107" s="19" t="s">
        <v>5</v>
      </c>
    </row>
    <row r="108" spans="1:6" ht="108" x14ac:dyDescent="0.35">
      <c r="A108" s="20">
        <v>1</v>
      </c>
      <c r="B108" s="32" t="s">
        <v>65</v>
      </c>
      <c r="C108" s="11" t="s">
        <v>7</v>
      </c>
      <c r="D108" s="12">
        <v>1</v>
      </c>
      <c r="E108" s="14">
        <v>65000</v>
      </c>
      <c r="F108" s="23">
        <v>65000</v>
      </c>
    </row>
    <row r="109" spans="1:6" ht="18" x14ac:dyDescent="0.35">
      <c r="A109" s="1"/>
      <c r="B109" s="33"/>
      <c r="C109" s="71" t="s">
        <v>50</v>
      </c>
      <c r="D109" s="72"/>
      <c r="E109" s="49"/>
      <c r="F109" s="26">
        <v>65000</v>
      </c>
    </row>
    <row r="110" spans="1:6" ht="18" x14ac:dyDescent="0.35">
      <c r="A110" s="1"/>
      <c r="B110" s="33"/>
      <c r="C110" s="46"/>
      <c r="D110" s="67"/>
      <c r="E110" s="37"/>
      <c r="F110" s="66"/>
    </row>
    <row r="111" spans="1:6" ht="18" x14ac:dyDescent="0.35">
      <c r="A111" s="1"/>
      <c r="B111" s="65" t="s">
        <v>62</v>
      </c>
      <c r="C111" s="52"/>
      <c r="D111" s="67"/>
      <c r="E111" s="49"/>
      <c r="F111" s="26">
        <f>F70+F103+F109</f>
        <v>65000</v>
      </c>
    </row>
  </sheetData>
  <sheetProtection algorithmName="SHA-512" hashValue="jH0cxPhhkJIBQ8+o96xD2IMxLuapsYosbgkjVR3Jfo4FyEBzYpiIX+eCKHNHssUAy2SdxYcOaZJvT/Y9l35aIA==" saltValue="HUnmYl+WOwCFfgDeM1tndQ==" spinCount="100000" sheet="1" objects="1" scenarios="1"/>
  <mergeCells count="8">
    <mergeCell ref="C109:D109"/>
    <mergeCell ref="A2:F2"/>
    <mergeCell ref="A5:F5"/>
    <mergeCell ref="C103:D103"/>
    <mergeCell ref="C70:D70"/>
    <mergeCell ref="A11:F11"/>
    <mergeCell ref="A16:F16"/>
    <mergeCell ref="A35:F35"/>
  </mergeCells>
  <pageMargins left="0.9055118110236221" right="0.51181102362204722" top="0.74803149606299213" bottom="0.74803149606299213" header="0.31496062992125984" footer="0.31496062992125984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HRIBERNIK Zvonko</dc:creator>
  <cp:lastModifiedBy>KAVAŠ Andraž</cp:lastModifiedBy>
  <cp:lastPrinted>2026-05-14T16:19:36Z</cp:lastPrinted>
  <dcterms:created xsi:type="dcterms:W3CDTF">2026-05-07T08:57:04Z</dcterms:created>
  <dcterms:modified xsi:type="dcterms:W3CDTF">2026-06-16T06:58:18Z</dcterms:modified>
</cp:coreProperties>
</file>